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1'!$A$1:$Q$17</definedName>
    <definedName name="_xlnm.Print_Area" localSheetId="1">'Раздел 2'!$A$1:$N$18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D7" i="6" l="1"/>
  <c r="K17" i="2"/>
  <c r="P14" i="1"/>
  <c r="M18" i="2" l="1"/>
  <c r="D6" i="6" l="1"/>
  <c r="K18" i="2"/>
  <c r="M17" i="1"/>
  <c r="M16" i="1"/>
  <c r="M15" i="1"/>
  <c r="P17" i="1"/>
  <c r="P16" i="1"/>
  <c r="P15" i="1"/>
  <c r="E7" i="6"/>
  <c r="E11" i="6" s="1"/>
  <c r="K12" i="2"/>
  <c r="K16" i="2"/>
  <c r="K13" i="2"/>
  <c r="C11" i="6"/>
  <c r="E8" i="6"/>
  <c r="E9" i="6"/>
  <c r="E10" i="6"/>
  <c r="D11" i="6"/>
  <c r="E6" i="6"/>
</calcChain>
</file>

<file path=xl/sharedStrings.xml><?xml version="1.0" encoding="utf-8"?>
<sst xmlns="http://schemas.openxmlformats.org/spreadsheetml/2006/main" count="259" uniqueCount="138">
  <si>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</si>
  <si>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</si>
  <si>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</si>
  <si>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</si>
  <si>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</si>
  <si>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</si>
  <si>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</si>
  <si>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</si>
  <si>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</si>
  <si>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</si>
  <si>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</si>
  <si>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</si>
  <si>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</si>
  <si>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</si>
  <si>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</si>
  <si>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</si>
  <si>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</si>
  <si>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</si>
  <si>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</si>
  <si>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</si>
  <si>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</si>
  <si>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</si>
  <si>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</si>
  <si>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</si>
  <si>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</si>
  <si>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</si>
  <si>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</si>
  <si>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</si>
  <si>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</si>
  <si>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</si>
  <si>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</si>
  <si>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</si>
  <si>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</si>
  <si>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</si>
  <si>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</si>
  <si>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</si>
  <si>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</si>
  <si>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</si>
  <si>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</si>
  <si>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</si>
  <si>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</si>
  <si>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</si>
  <si>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</si>
  <si>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</si>
  <si>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</si>
  <si>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</si>
  <si>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</si>
  <si>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</si>
  <si>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</si>
  <si>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</si>
  <si>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</si>
  <si>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</si>
  <si>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</si>
  <si>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</si>
  <si>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</si>
  <si>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</si>
  <si>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</si>
  <si>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</si>
  <si>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</si>
  <si>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</si>
  <si>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</si>
  <si>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</si>
  <si>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</si>
  <si>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</si>
  <si>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</si>
  <si>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</si>
  <si>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</si>
  <si>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</si>
  <si>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</si>
  <si>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</si>
  <si>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</si>
  <si>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</si>
  <si>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</si>
  <si>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</si>
  <si>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</si>
  <si>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</si>
  <si>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</si>
  <si>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</si>
  <si>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</si>
  <si>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</si>
  <si>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</si>
  <si>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</si>
  <si>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</si>
  <si>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</si>
  <si>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</si>
  <si>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</si>
  <si>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</si>
  <si>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</si>
  <si>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>16.12.2022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</si>
  <si>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</si>
  <si>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</si>
  <si>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</si>
  <si>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</si>
  <si>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</si>
  <si>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</si>
  <si>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</si>
  <si>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</si>
  <si>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</si>
  <si>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Муниципальный контракт (Кредитный договор)№ 0122300015521000004-2021  от 17.08.2021 г.</t>
  </si>
  <si>
    <t>7,5% годовых</t>
  </si>
  <si>
    <t>Краевой  бюджет</t>
  </si>
  <si>
    <t>погашение долговых обязательств по кредитам кредитных организаций</t>
  </si>
  <si>
    <t>16.07.2022</t>
  </si>
  <si>
    <t>7,75% годовых</t>
  </si>
  <si>
    <t>Муниципальный контракт (Кредитный договор)№ 0122300015521000005-2021  от 18.10.2021 г.</t>
  </si>
  <si>
    <t>Муниципальный контракт (Кредитный договор)№ 0122300015521000006-2021  от 18.10.2021 г.</t>
  </si>
  <si>
    <t xml:space="preserve">Для погашения долговых обязательств </t>
  </si>
  <si>
    <t xml:space="preserve">Кредитный договор от 31.08.2021                               № МФ-22/21-45                  Доп.соглашение №МФ-22/21-90 от 29.11.2021г.           </t>
  </si>
  <si>
    <t xml:space="preserve">            24.12.2029</t>
  </si>
  <si>
    <t>Задолженность на 01.01.2022 г.</t>
  </si>
  <si>
    <t>01.01.2022 г.</t>
  </si>
  <si>
    <t>Задолженность на 01.01.2022г</t>
  </si>
  <si>
    <t>Задолженность на 01.01.2022г.</t>
  </si>
  <si>
    <t>Объем обязательств по фактически размещенным ценным бумагам на 01.01. 2022 г.</t>
  </si>
  <si>
    <t xml:space="preserve">пополнение остатка средств на едином счете бюджета </t>
  </si>
  <si>
    <t xml:space="preserve">Кредитный договор от 21.02.2022                               № 22-14-72/08-1141   Доп.соглашение №1 от 21.03.2022г.                      </t>
  </si>
  <si>
    <t>17.10. 2022</t>
  </si>
  <si>
    <t>17. 10. 2022</t>
  </si>
  <si>
    <t>15.11.2022</t>
  </si>
  <si>
    <t>21.03.2022</t>
  </si>
  <si>
    <t>Руководитель  управления</t>
  </si>
  <si>
    <t>Е.А.Марьева</t>
  </si>
  <si>
    <t>07.07.2022</t>
  </si>
  <si>
    <t>06.07.2022</t>
  </si>
  <si>
    <t xml:space="preserve">Кредитный договор от 06.07.2022г.                              № МФ-22/22-49                 Доп.соглашение № МФ-22/22-81 от 19.10.2022           </t>
  </si>
  <si>
    <t>Кредитный договор от 24.05.2019 № МФ-22/19-25 
Доп. соглашение № МФ-22/19-41 от 13.12.2019 г.</t>
  </si>
  <si>
    <t>За  11 месяцев 2022 г.</t>
  </si>
  <si>
    <t>Задолженность на 01.12.2022 г.</t>
  </si>
  <si>
    <t>Расходы по обслуживанию муниципального внутреннего долга за                   11 месяцев 2022 г.</t>
  </si>
  <si>
    <t>За 11 месяцев 2022 г.</t>
  </si>
  <si>
    <t>Задолженность                               на 01.12.2022 г.</t>
  </si>
  <si>
    <t>Расходы по обслуживанию муниципального внутренненго долга за      11 месяцев 2022 г.</t>
  </si>
  <si>
    <t xml:space="preserve">Задолженность на 01.12.2022 г. </t>
  </si>
  <si>
    <t>Расходы по обслуживанию муниципального внутреннего долга             за  11 месяцев 2022 г.</t>
  </si>
  <si>
    <t>За 11 месяцев 2022 г. (по номинальной стоимости)</t>
  </si>
  <si>
    <t>Объем фактического долга по ценным бумагам (по номинальной стоимости) на 01.12.2022 г.</t>
  </si>
  <si>
    <t>Расходы по обслуживанию муниципального долга за 11 месяцев 2022 г.</t>
  </si>
  <si>
    <t>01.12.2022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</si>
</sst>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165" fontId="5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4" fontId="0" fillId="0" borderId="3" xfId="0" applyNumberFormat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2" fontId="5" fillId="2" borderId="5" xfId="0" applyNumberFormat="1" applyFont="1" applyFill="1" applyBorder="1" applyAlignment="1">
      <alignment horizontal="center" wrapText="1"/>
    </xf>
    <xf numFmtId="2" fontId="10" fillId="2" borderId="5" xfId="0" applyNumberFormat="1" applyFont="1" applyFill="1" applyBorder="1" applyAlignment="1">
      <alignment horizontal="center"/>
    </xf>
    <xf numFmtId="164" fontId="5" fillId="0" borderId="1" xfId="1" applyFont="1" applyBorder="1" applyAlignment="1">
      <alignment horizontal="center"/>
    </xf>
    <xf numFmtId="164" fontId="5" fillId="0" borderId="8" xfId="1" applyFont="1" applyBorder="1" applyAlignment="1">
      <alignment horizontal="center"/>
    </xf>
    <xf numFmtId="164" fontId="5" fillId="0" borderId="2" xfId="1" applyFont="1" applyBorder="1" applyAlignment="1">
      <alignment horizontal="center"/>
    </xf>
    <xf numFmtId="164" fontId="5" fillId="0" borderId="7" xfId="1" applyFont="1" applyBorder="1" applyAlignment="1">
      <alignment horizontal="center"/>
    </xf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8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4"/>
  <sheetViews>
    <sheetView tabSelected="1" view="pageBreakPreview" topLeftCell="A5" zoomScale="80" zoomScaleNormal="100" zoomScaleSheetLayoutView="80" workbookViewId="0">
      <selection activeCell="I31" sqref="I31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28" ht="20.25" x14ac:dyDescent="0.3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28" ht="16.899999999999999" customHeight="1" x14ac:dyDescent="0.25">
      <c r="A2" s="85" t="s">
        <v>96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28" ht="35.450000000000003" customHeight="1" x14ac:dyDescent="0.2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28" ht="18" x14ac:dyDescent="0.25">
      <c r="A4" s="85" t="s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9" customHeight="1" x14ac:dyDescent="0.25">
      <c r="A7" s="83" t="s">
        <v>3</v>
      </c>
      <c r="B7" s="83" t="s">
        <v>4</v>
      </c>
      <c r="C7" s="83" t="s">
        <v>5</v>
      </c>
      <c r="D7" s="83" t="s">
        <v>6</v>
      </c>
      <c r="E7" s="83" t="s">
        <v>7</v>
      </c>
      <c r="F7" s="83" t="s">
        <v>8</v>
      </c>
      <c r="G7" s="83"/>
      <c r="H7" s="83" t="s">
        <v>111</v>
      </c>
      <c r="I7" s="83" t="s">
        <v>126</v>
      </c>
      <c r="J7" s="83"/>
      <c r="K7" s="83"/>
      <c r="L7" s="83"/>
      <c r="M7" s="83" t="s">
        <v>127</v>
      </c>
      <c r="N7" s="83"/>
      <c r="O7" s="83"/>
      <c r="P7" s="83" t="s">
        <v>128</v>
      </c>
      <c r="Q7" s="83"/>
      <c r="R7" s="2"/>
    </row>
    <row r="8" spans="1:28" ht="22.9" customHeight="1" x14ac:dyDescent="0.25">
      <c r="A8" s="83"/>
      <c r="B8" s="83"/>
      <c r="C8" s="83"/>
      <c r="D8" s="83"/>
      <c r="E8" s="83"/>
      <c r="F8" s="83"/>
      <c r="G8" s="83"/>
      <c r="H8" s="83"/>
      <c r="I8" s="83" t="s">
        <v>9</v>
      </c>
      <c r="J8" s="83"/>
      <c r="K8" s="83" t="s">
        <v>10</v>
      </c>
      <c r="L8" s="83"/>
      <c r="M8" s="83" t="s">
        <v>11</v>
      </c>
      <c r="N8" s="83" t="s">
        <v>12</v>
      </c>
      <c r="O8" s="83"/>
      <c r="P8" s="83"/>
      <c r="Q8" s="83"/>
      <c r="R8" s="2"/>
    </row>
    <row r="9" spans="1:28" ht="19.5" customHeight="1" x14ac:dyDescent="0.2">
      <c r="A9" s="83"/>
      <c r="B9" s="83"/>
      <c r="C9" s="83"/>
      <c r="D9" s="83"/>
      <c r="E9" s="83"/>
      <c r="F9" s="83" t="s">
        <v>13</v>
      </c>
      <c r="G9" s="83" t="s">
        <v>14</v>
      </c>
      <c r="H9" s="83"/>
      <c r="I9" s="83" t="s">
        <v>13</v>
      </c>
      <c r="J9" s="83" t="s">
        <v>14</v>
      </c>
      <c r="K9" s="83" t="s">
        <v>13</v>
      </c>
      <c r="L9" s="83" t="s">
        <v>14</v>
      </c>
      <c r="M9" s="83"/>
      <c r="N9" s="83"/>
      <c r="O9" s="83"/>
      <c r="P9" s="83"/>
      <c r="Q9" s="83"/>
      <c r="R9" s="3"/>
    </row>
    <row r="10" spans="1:28" ht="25.5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 t="s">
        <v>15</v>
      </c>
      <c r="O10" s="83" t="s">
        <v>16</v>
      </c>
      <c r="P10" s="83"/>
      <c r="Q10" s="83"/>
      <c r="R10" s="3"/>
    </row>
    <row r="11" spans="1:28" ht="57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8" t="s">
        <v>17</v>
      </c>
      <c r="Q11" s="61" t="s">
        <v>18</v>
      </c>
      <c r="R11" s="65"/>
    </row>
    <row r="12" spans="1:2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62">
        <v>17</v>
      </c>
      <c r="R12" s="65"/>
    </row>
    <row r="13" spans="1:28" ht="27.75" hidden="1" customHeight="1" x14ac:dyDescent="0.25">
      <c r="A13" s="20">
        <v>1</v>
      </c>
      <c r="B13" s="20"/>
      <c r="C13" s="19"/>
      <c r="D13" s="19"/>
      <c r="E13" s="39"/>
      <c r="F13" s="23"/>
      <c r="G13" s="32"/>
      <c r="H13" s="32"/>
      <c r="I13" s="24"/>
      <c r="J13" s="37"/>
      <c r="K13" s="23"/>
      <c r="L13" s="32"/>
      <c r="M13" s="32"/>
      <c r="N13" s="35"/>
      <c r="O13" s="35"/>
      <c r="P13" s="32"/>
      <c r="Q13" s="63"/>
      <c r="R13" s="65"/>
    </row>
    <row r="14" spans="1:28" ht="80.25" customHeight="1" x14ac:dyDescent="0.25">
      <c r="A14" s="46">
        <v>1</v>
      </c>
      <c r="B14" s="34" t="s">
        <v>92</v>
      </c>
      <c r="C14" s="19" t="s">
        <v>84</v>
      </c>
      <c r="D14" s="19" t="s">
        <v>93</v>
      </c>
      <c r="E14" s="47" t="s">
        <v>94</v>
      </c>
      <c r="F14" s="48" t="s">
        <v>95</v>
      </c>
      <c r="G14" s="32">
        <v>262000000</v>
      </c>
      <c r="H14" s="32">
        <v>262000000</v>
      </c>
      <c r="I14" s="24"/>
      <c r="J14" s="32">
        <v>0</v>
      </c>
      <c r="K14" s="69"/>
      <c r="L14" s="30">
        <v>0</v>
      </c>
      <c r="M14" s="32">
        <v>262000000</v>
      </c>
      <c r="N14" s="35">
        <v>0</v>
      </c>
      <c r="O14" s="45">
        <v>0</v>
      </c>
      <c r="P14" s="43">
        <f>1223863.01+1105424.66+1223863.01+1184383.56+1223863.01+1184383.56+1223863.01+1223863.01+1184383.56+1223863.01+1184383.56</f>
        <v>13186136.960000001</v>
      </c>
      <c r="Q14" s="64">
        <v>0</v>
      </c>
      <c r="R14" s="66"/>
      <c r="S14" s="5"/>
      <c r="V14" s="54"/>
      <c r="X14" s="54"/>
      <c r="Z14" s="54"/>
      <c r="AB14" s="54"/>
    </row>
    <row r="15" spans="1:28" ht="84" customHeight="1" x14ac:dyDescent="0.25">
      <c r="A15" s="46">
        <v>2</v>
      </c>
      <c r="B15" s="67" t="s">
        <v>83</v>
      </c>
      <c r="C15" s="68" t="s">
        <v>97</v>
      </c>
      <c r="D15" s="68" t="s">
        <v>98</v>
      </c>
      <c r="E15" s="68" t="s">
        <v>99</v>
      </c>
      <c r="F15" s="69" t="s">
        <v>102</v>
      </c>
      <c r="G15" s="70">
        <v>267700000</v>
      </c>
      <c r="H15" s="70">
        <v>267700000</v>
      </c>
      <c r="I15" s="71"/>
      <c r="J15" s="70">
        <v>0</v>
      </c>
      <c r="K15" s="69" t="s">
        <v>122</v>
      </c>
      <c r="L15" s="72">
        <v>267700000</v>
      </c>
      <c r="M15" s="70">
        <f>267700000-267700000</f>
        <v>0</v>
      </c>
      <c r="N15" s="35">
        <v>0</v>
      </c>
      <c r="O15" s="73">
        <v>0</v>
      </c>
      <c r="P15" s="70">
        <f>1705212.33+1540191.78+1705212.33+1650205.48+1705212.33+1650205.48+385047.95</f>
        <v>10341287.68</v>
      </c>
      <c r="Q15" s="74">
        <v>0</v>
      </c>
      <c r="R15" s="33"/>
      <c r="S15" s="5"/>
      <c r="V15" s="54"/>
      <c r="X15" s="54"/>
      <c r="Z15" s="54"/>
      <c r="AB15" s="54"/>
    </row>
    <row r="16" spans="1:28" ht="84" customHeight="1" x14ac:dyDescent="0.25">
      <c r="A16" s="46">
        <v>3</v>
      </c>
      <c r="B16" s="67" t="s">
        <v>83</v>
      </c>
      <c r="C16" s="68" t="s">
        <v>106</v>
      </c>
      <c r="D16" s="68" t="s">
        <v>104</v>
      </c>
      <c r="E16" s="68" t="s">
        <v>103</v>
      </c>
      <c r="F16" s="69" t="s">
        <v>116</v>
      </c>
      <c r="G16" s="70">
        <v>261000000</v>
      </c>
      <c r="H16" s="70">
        <v>261000000</v>
      </c>
      <c r="I16" s="71"/>
      <c r="J16" s="70">
        <v>0</v>
      </c>
      <c r="K16" s="69" t="s">
        <v>122</v>
      </c>
      <c r="L16" s="72">
        <v>261000000</v>
      </c>
      <c r="M16" s="70">
        <f>261000000-261000000</f>
        <v>0</v>
      </c>
      <c r="N16" s="35">
        <v>0</v>
      </c>
      <c r="O16" s="73">
        <v>0</v>
      </c>
      <c r="P16" s="70">
        <f>1717952.05+1551698.63+1717952.05+1662534.25+1717952.05+1662534.25+387924.66</f>
        <v>10418547.939999999</v>
      </c>
      <c r="Q16" s="74">
        <v>0</v>
      </c>
      <c r="R16" s="33"/>
      <c r="S16" s="5"/>
      <c r="V16" s="54"/>
      <c r="X16" s="54"/>
      <c r="Z16" s="54"/>
      <c r="AB16" s="54"/>
    </row>
    <row r="17" spans="1:34" ht="84" customHeight="1" x14ac:dyDescent="0.25">
      <c r="A17" s="46">
        <v>4</v>
      </c>
      <c r="B17" s="67" t="s">
        <v>83</v>
      </c>
      <c r="C17" s="68" t="s">
        <v>106</v>
      </c>
      <c r="D17" s="68" t="s">
        <v>105</v>
      </c>
      <c r="E17" s="68" t="s">
        <v>103</v>
      </c>
      <c r="F17" s="69" t="s">
        <v>117</v>
      </c>
      <c r="G17" s="70">
        <v>569800000</v>
      </c>
      <c r="H17" s="70">
        <v>569800000</v>
      </c>
      <c r="I17" s="71"/>
      <c r="J17" s="70">
        <v>0</v>
      </c>
      <c r="K17" s="69" t="s">
        <v>122</v>
      </c>
      <c r="L17" s="72">
        <v>569800000</v>
      </c>
      <c r="M17" s="70">
        <f>569800000-569800000</f>
        <v>0</v>
      </c>
      <c r="N17" s="35">
        <v>0</v>
      </c>
      <c r="O17" s="73">
        <v>0</v>
      </c>
      <c r="P17" s="70">
        <f>3750532.88+3387578.08+3750532.88+3629547.95+3750532.88+3629547.95+846894.52</f>
        <v>22745167.139999997</v>
      </c>
      <c r="Q17" s="74">
        <v>0</v>
      </c>
      <c r="R17" s="33"/>
      <c r="S17" s="5"/>
      <c r="V17" s="33"/>
      <c r="W17" s="5"/>
      <c r="X17" s="33"/>
      <c r="Y17" s="5"/>
      <c r="Z17" s="33"/>
      <c r="AA17" s="5"/>
      <c r="AB17" s="33"/>
    </row>
    <row r="18" spans="1:34" ht="15.75" x14ac:dyDescent="0.25">
      <c r="A18" s="7"/>
      <c r="B18" s="5"/>
      <c r="C18" s="5"/>
      <c r="D18" s="5"/>
      <c r="E18" s="5"/>
      <c r="F18" s="5"/>
      <c r="G18" s="5"/>
      <c r="H18" s="5"/>
      <c r="I18" s="5"/>
      <c r="J18" s="33"/>
      <c r="K18" s="5"/>
      <c r="L18" s="33"/>
      <c r="M18" s="5"/>
      <c r="N18" s="56"/>
      <c r="O18" s="5"/>
      <c r="P18" s="5"/>
      <c r="Q18" s="5"/>
      <c r="R18" s="5"/>
      <c r="S18" s="5"/>
      <c r="V18" s="33"/>
      <c r="W18" s="5"/>
      <c r="X18" s="33"/>
      <c r="Y18" s="5"/>
      <c r="Z18" s="33"/>
      <c r="AA18" s="5"/>
      <c r="AB18" s="33"/>
    </row>
    <row r="19" spans="1:34" ht="17.45" customHeight="1" x14ac:dyDescent="0.2">
      <c r="A19" s="12"/>
      <c r="B19" s="12"/>
      <c r="C19" s="12"/>
      <c r="D19" s="12"/>
      <c r="E19" s="12"/>
      <c r="F19" s="1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6"/>
      <c r="S19" s="5"/>
      <c r="T19" s="33"/>
      <c r="U19" s="5"/>
      <c r="V19" s="33"/>
      <c r="W19" s="5"/>
      <c r="X19" s="33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4.4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57"/>
      <c r="K20" s="12"/>
      <c r="L20" s="57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33"/>
      <c r="Y20" s="5"/>
      <c r="Z20" s="33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">
      <c r="A21" s="12"/>
      <c r="B21" s="12"/>
      <c r="C21" s="12"/>
      <c r="D21" s="12"/>
      <c r="E21" s="12"/>
      <c r="F21" s="12"/>
      <c r="G21" s="8"/>
      <c r="H21" s="8"/>
      <c r="I21" s="8"/>
      <c r="J21" s="58"/>
      <c r="K21" s="12"/>
      <c r="L21" s="57"/>
      <c r="M21" s="5"/>
      <c r="N21" s="5"/>
      <c r="O21" s="5"/>
      <c r="P21" s="33"/>
      <c r="Q21" s="5"/>
      <c r="R21" s="5"/>
      <c r="S21" s="5"/>
      <c r="T21" s="5"/>
      <c r="U21" s="5"/>
      <c r="V21" s="33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59"/>
      <c r="K22" s="9"/>
      <c r="L22" s="59"/>
      <c r="M22" s="5"/>
      <c r="N22" s="5"/>
      <c r="O22" s="5"/>
      <c r="P22" s="5"/>
      <c r="Q22" s="5"/>
      <c r="R22" s="5"/>
      <c r="S22" s="5"/>
      <c r="T22" s="5"/>
      <c r="U22" s="5"/>
      <c r="V22" s="33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60"/>
      <c r="K23" s="10"/>
      <c r="L23" s="60"/>
      <c r="M23" s="5"/>
      <c r="N23" s="5"/>
      <c r="O23" s="5"/>
      <c r="P23" s="5"/>
      <c r="Q23" s="5"/>
      <c r="R23" s="33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60"/>
      <c r="K24" s="10"/>
      <c r="L24" s="60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60"/>
      <c r="K25" s="10"/>
      <c r="L25" s="60"/>
      <c r="M25" s="5"/>
      <c r="N25" s="5"/>
      <c r="O25" s="5"/>
      <c r="P25" s="33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6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33"/>
      <c r="K27" s="5"/>
      <c r="L27" s="33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33"/>
      <c r="K28" s="5"/>
      <c r="L28" s="33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4"/>
      <c r="B29" s="5"/>
      <c r="C29" s="5"/>
      <c r="D29" s="5"/>
      <c r="E29" s="5"/>
      <c r="F29" s="5"/>
      <c r="G29" s="5"/>
      <c r="H29" s="5"/>
      <c r="I29" s="5"/>
      <c r="J29" s="5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4"/>
      <c r="B30" s="5"/>
      <c r="C30" s="5"/>
      <c r="D30" s="5"/>
      <c r="E30" s="5"/>
      <c r="F30" s="5"/>
      <c r="G30" s="5"/>
      <c r="H30" s="5"/>
      <c r="I30" s="5"/>
      <c r="J30" s="5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15.75" x14ac:dyDescent="0.25">
      <c r="A31" s="6"/>
      <c r="B31" s="5"/>
      <c r="C31" s="5"/>
      <c r="D31" s="5"/>
      <c r="E31" s="5"/>
      <c r="F31" s="5"/>
      <c r="G31" s="5"/>
      <c r="H31" s="5"/>
      <c r="I31" s="5"/>
      <c r="J31" s="5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7"/>
      <c r="B32" s="5"/>
      <c r="C32" s="5"/>
      <c r="D32" s="5"/>
      <c r="E32" s="5"/>
      <c r="F32" s="5"/>
      <c r="G32" s="5"/>
      <c r="H32" s="5"/>
      <c r="I32" s="5"/>
      <c r="J32" s="5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49.9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5.7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3.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1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3.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8"/>
      <c r="Q37" s="8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15.75" x14ac:dyDescent="0.25">
      <c r="A46" s="7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61.9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0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22.1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0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3.1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13.1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7.4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61.9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8"/>
      <c r="P53" s="8"/>
      <c r="Q53" s="12"/>
      <c r="R53" s="12"/>
      <c r="S53" s="12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5.75" x14ac:dyDescent="0.25">
      <c r="A62" s="7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6.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23.75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1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2"/>
      <c r="B66" s="12"/>
      <c r="C66" s="12"/>
      <c r="D66" s="12"/>
      <c r="E66" s="12"/>
      <c r="F66" s="12"/>
      <c r="G66" s="12"/>
      <c r="H66" s="8"/>
      <c r="I66" s="8"/>
      <c r="J66" s="8"/>
      <c r="K66" s="8"/>
      <c r="L66" s="12"/>
      <c r="M66" s="12"/>
      <c r="N66" s="12"/>
      <c r="O66" s="12"/>
      <c r="P66" s="12"/>
      <c r="Q66" s="12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13"/>
      <c r="B72" s="13"/>
      <c r="C72" s="13"/>
      <c r="D72" s="13"/>
      <c r="E72" s="13"/>
      <c r="F72" s="13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5">
      <c r="A74" s="7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31.15" customHeight="1" x14ac:dyDescent="0.2">
      <c r="A75" s="12"/>
      <c r="B75" s="12"/>
      <c r="C75" s="12"/>
      <c r="D75" s="12"/>
      <c r="E75" s="12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">
      <c r="A76" s="12"/>
      <c r="B76" s="12"/>
      <c r="C76" s="8"/>
      <c r="D76" s="8"/>
      <c r="E76" s="1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8"/>
      <c r="B81" s="12"/>
      <c r="C81" s="10"/>
      <c r="D81" s="10"/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ht="15.75" x14ac:dyDescent="0.25">
      <c r="A82" s="8"/>
      <c r="B82" s="12"/>
      <c r="C82" s="10"/>
      <c r="D82" s="10"/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ht="15.75" x14ac:dyDescent="0.25">
      <c r="A83" s="6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A5" zoomScale="50" zoomScaleNormal="100" zoomScaleSheetLayoutView="50" workbookViewId="0">
      <selection activeCell="M18" sqref="M18"/>
    </sheetView>
  </sheetViews>
  <sheetFormatPr defaultRowHeight="12.75" x14ac:dyDescent="0.2"/>
  <cols>
    <col min="1" max="1" width="8.5703125" customWidth="1"/>
    <col min="2" max="2" width="24.85546875" customWidth="1"/>
    <col min="3" max="3" width="27.85546875" customWidth="1"/>
    <col min="4" max="4" width="21.4257812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5" t="s">
        <v>19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7" ht="18" x14ac:dyDescent="0.25">
      <c r="A3" s="85" t="s">
        <v>20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7" ht="18" x14ac:dyDescent="0.25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7" ht="18" x14ac:dyDescent="0.25">
      <c r="A5" s="85" t="s">
        <v>22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3" t="s">
        <v>3</v>
      </c>
      <c r="B8" s="83" t="s">
        <v>23</v>
      </c>
      <c r="C8" s="83" t="s">
        <v>24</v>
      </c>
      <c r="D8" s="83" t="s">
        <v>25</v>
      </c>
      <c r="E8" s="83" t="s">
        <v>26</v>
      </c>
      <c r="F8" s="83" t="s">
        <v>27</v>
      </c>
      <c r="G8" s="83" t="s">
        <v>129</v>
      </c>
      <c r="H8" s="83"/>
      <c r="I8" s="83"/>
      <c r="J8" s="83"/>
      <c r="K8" s="83" t="s">
        <v>130</v>
      </c>
      <c r="L8" s="83"/>
      <c r="M8" s="98" t="s">
        <v>131</v>
      </c>
      <c r="N8" s="99"/>
    </row>
    <row r="9" spans="1:17" ht="29.45" customHeight="1" x14ac:dyDescent="0.2">
      <c r="A9" s="83"/>
      <c r="B9" s="83"/>
      <c r="C9" s="83"/>
      <c r="D9" s="83"/>
      <c r="E9" s="83"/>
      <c r="F9" s="83"/>
      <c r="G9" s="83" t="s">
        <v>28</v>
      </c>
      <c r="H9" s="83"/>
      <c r="I9" s="83" t="s">
        <v>10</v>
      </c>
      <c r="J9" s="83"/>
      <c r="K9" s="83" t="s">
        <v>11</v>
      </c>
      <c r="L9" s="83" t="s">
        <v>29</v>
      </c>
      <c r="M9" s="83" t="s">
        <v>17</v>
      </c>
      <c r="N9" s="83" t="s">
        <v>18</v>
      </c>
    </row>
    <row r="10" spans="1:17" ht="40.5" customHeight="1" x14ac:dyDescent="0.2">
      <c r="A10" s="83"/>
      <c r="B10" s="83"/>
      <c r="C10" s="83"/>
      <c r="D10" s="83"/>
      <c r="E10" s="83"/>
      <c r="F10" s="83"/>
      <c r="G10" s="18" t="s">
        <v>13</v>
      </c>
      <c r="H10" s="18" t="s">
        <v>14</v>
      </c>
      <c r="I10" s="18" t="s">
        <v>13</v>
      </c>
      <c r="J10" s="18" t="s">
        <v>14</v>
      </c>
      <c r="K10" s="83"/>
      <c r="L10" s="83"/>
      <c r="M10" s="83"/>
      <c r="N10" s="83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98.25" customHeight="1" x14ac:dyDescent="0.25">
      <c r="A12" s="20">
        <v>1</v>
      </c>
      <c r="B12" s="19" t="s">
        <v>78</v>
      </c>
      <c r="C12" s="20" t="s">
        <v>125</v>
      </c>
      <c r="D12" s="19" t="s">
        <v>86</v>
      </c>
      <c r="E12" s="19" t="s">
        <v>79</v>
      </c>
      <c r="F12" s="48" t="s">
        <v>88</v>
      </c>
      <c r="G12" s="23"/>
      <c r="H12" s="32">
        <v>0</v>
      </c>
      <c r="I12" s="48"/>
      <c r="J12" s="32">
        <v>0</v>
      </c>
      <c r="K12" s="32">
        <f>23333200</f>
        <v>23333200</v>
      </c>
      <c r="L12" s="35">
        <v>0</v>
      </c>
      <c r="M12" s="75">
        <v>0</v>
      </c>
      <c r="N12" s="36">
        <v>0</v>
      </c>
    </row>
    <row r="13" spans="1:17" ht="37.5" hidden="1" customHeight="1" x14ac:dyDescent="0.25">
      <c r="A13" s="86">
        <v>3</v>
      </c>
      <c r="B13" s="89" t="s">
        <v>85</v>
      </c>
      <c r="C13" s="89" t="s">
        <v>89</v>
      </c>
      <c r="D13" s="89" t="s">
        <v>87</v>
      </c>
      <c r="E13" s="94" t="s">
        <v>79</v>
      </c>
      <c r="F13" s="49"/>
      <c r="G13" s="38"/>
      <c r="H13" s="40"/>
      <c r="I13" s="38"/>
      <c r="J13" s="40"/>
      <c r="K13" s="97">
        <f>75000000-75000000+160000000-160000000</f>
        <v>0</v>
      </c>
      <c r="L13" s="92">
        <v>0</v>
      </c>
      <c r="M13" s="76"/>
      <c r="N13" s="93">
        <v>0</v>
      </c>
    </row>
    <row r="14" spans="1:17" ht="30.95" hidden="1" customHeight="1" x14ac:dyDescent="0.25">
      <c r="A14" s="87"/>
      <c r="B14" s="90"/>
      <c r="C14" s="90"/>
      <c r="D14" s="90"/>
      <c r="E14" s="95"/>
      <c r="F14" s="50"/>
      <c r="G14" s="41"/>
      <c r="H14" s="44"/>
      <c r="I14" s="41"/>
      <c r="J14" s="44"/>
      <c r="K14" s="97"/>
      <c r="L14" s="92"/>
      <c r="M14" s="77"/>
      <c r="N14" s="93"/>
    </row>
    <row r="15" spans="1:17" ht="71.25" hidden="1" customHeight="1" x14ac:dyDescent="0.25">
      <c r="A15" s="88"/>
      <c r="B15" s="91"/>
      <c r="C15" s="91"/>
      <c r="D15" s="91"/>
      <c r="E15" s="96"/>
      <c r="F15" s="51" t="s">
        <v>90</v>
      </c>
      <c r="G15" s="52" t="s">
        <v>91</v>
      </c>
      <c r="H15" s="42"/>
      <c r="I15" s="52" t="s">
        <v>90</v>
      </c>
      <c r="J15" s="42"/>
      <c r="K15" s="97"/>
      <c r="L15" s="92"/>
      <c r="M15" s="78"/>
      <c r="N15" s="93"/>
    </row>
    <row r="16" spans="1:17" ht="97.5" customHeight="1" x14ac:dyDescent="0.25">
      <c r="A16" s="20">
        <v>2</v>
      </c>
      <c r="B16" s="19" t="s">
        <v>100</v>
      </c>
      <c r="C16" s="20" t="s">
        <v>107</v>
      </c>
      <c r="D16" s="19" t="s">
        <v>101</v>
      </c>
      <c r="E16" s="19" t="s">
        <v>79</v>
      </c>
      <c r="F16" s="48" t="s">
        <v>108</v>
      </c>
      <c r="G16" s="48"/>
      <c r="H16" s="32">
        <v>0</v>
      </c>
      <c r="I16" s="48"/>
      <c r="J16" s="32"/>
      <c r="K16" s="32">
        <f>475000000</f>
        <v>475000000</v>
      </c>
      <c r="L16" s="35">
        <v>0</v>
      </c>
      <c r="M16" s="75">
        <v>0</v>
      </c>
      <c r="N16" s="36">
        <v>0</v>
      </c>
    </row>
    <row r="17" spans="1:19" ht="97.5" customHeight="1" x14ac:dyDescent="0.25">
      <c r="A17" s="20">
        <v>3</v>
      </c>
      <c r="B17" s="19" t="s">
        <v>85</v>
      </c>
      <c r="C17" s="20" t="s">
        <v>115</v>
      </c>
      <c r="D17" s="19" t="s">
        <v>114</v>
      </c>
      <c r="E17" s="19" t="s">
        <v>79</v>
      </c>
      <c r="F17" s="48" t="s">
        <v>118</v>
      </c>
      <c r="G17" s="48" t="s">
        <v>119</v>
      </c>
      <c r="H17" s="32">
        <v>210000000</v>
      </c>
      <c r="I17" s="48">
        <v>44880</v>
      </c>
      <c r="J17" s="32">
        <v>210000000</v>
      </c>
      <c r="K17" s="32">
        <f>210000000-J17</f>
        <v>0</v>
      </c>
      <c r="L17" s="35">
        <v>0</v>
      </c>
      <c r="M17" s="75">
        <v>138082.19</v>
      </c>
      <c r="N17" s="36">
        <v>0</v>
      </c>
    </row>
    <row r="18" spans="1:19" ht="97.5" customHeight="1" x14ac:dyDescent="0.25">
      <c r="A18" s="20">
        <v>4</v>
      </c>
      <c r="B18" s="19" t="s">
        <v>100</v>
      </c>
      <c r="C18" s="20" t="s">
        <v>124</v>
      </c>
      <c r="D18" s="19" t="s">
        <v>101</v>
      </c>
      <c r="E18" s="19" t="s">
        <v>79</v>
      </c>
      <c r="F18" s="48">
        <v>46910</v>
      </c>
      <c r="G18" s="48" t="s">
        <v>123</v>
      </c>
      <c r="H18" s="32">
        <v>1098500000</v>
      </c>
      <c r="I18" s="48"/>
      <c r="J18" s="32"/>
      <c r="K18" s="32">
        <f>1098500000</f>
        <v>1098500000</v>
      </c>
      <c r="L18" s="35">
        <v>0</v>
      </c>
      <c r="M18" s="75">
        <f>514639.73</f>
        <v>514639.73</v>
      </c>
      <c r="N18" s="36">
        <v>0</v>
      </c>
    </row>
    <row r="19" spans="1:19" ht="15.75" x14ac:dyDescent="0.25">
      <c r="A19" s="4"/>
      <c r="B19" s="5"/>
      <c r="C19" s="5"/>
      <c r="D19" s="5"/>
      <c r="E19" s="5"/>
      <c r="F19" s="5"/>
      <c r="G19" s="5"/>
      <c r="H19" s="33"/>
      <c r="I19" s="5"/>
      <c r="J19" s="33"/>
      <c r="K19" s="33"/>
      <c r="L19" s="5"/>
      <c r="M19" s="79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82"/>
      <c r="N20" s="5"/>
      <c r="O20" s="5"/>
      <c r="P20" s="5"/>
      <c r="Q20" s="5"/>
      <c r="R20" s="5"/>
      <c r="S20" s="5"/>
    </row>
    <row r="21" spans="1:19" ht="15.75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33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5.75" x14ac:dyDescent="0.25">
      <c r="A23" s="7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8.6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0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3.1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1"/>
      <c r="S27" s="5"/>
    </row>
    <row r="28" spans="1:19" ht="15.7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8"/>
      <c r="Q28" s="8"/>
      <c r="R28" s="10"/>
      <c r="S28" s="5"/>
    </row>
    <row r="29" spans="1:19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5"/>
    </row>
    <row r="33" spans="1:20" ht="15.75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15.75" x14ac:dyDescent="0.25">
      <c r="A37" s="7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20" ht="61.9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22.1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3.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17.4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61.9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3"/>
    </row>
    <row r="44" spans="1:20" ht="15.7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8"/>
      <c r="P44" s="8"/>
      <c r="Q44" s="12"/>
      <c r="R44" s="12"/>
      <c r="S44" s="12"/>
      <c r="T44" s="2"/>
    </row>
    <row r="45" spans="1:20" ht="15.75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"/>
    </row>
    <row r="49" spans="1:19" ht="15.75" x14ac:dyDescent="0.25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6.6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0"/>
      <c r="S54" s="5"/>
    </row>
    <row r="55" spans="1:19" ht="123.7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1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12"/>
      <c r="B57" s="12"/>
      <c r="C57" s="12"/>
      <c r="D57" s="12"/>
      <c r="E57" s="12"/>
      <c r="F57" s="12"/>
      <c r="G57" s="12"/>
      <c r="H57" s="8"/>
      <c r="I57" s="8"/>
      <c r="J57" s="8"/>
      <c r="K57" s="8"/>
      <c r="L57" s="12"/>
      <c r="M57" s="12"/>
      <c r="N57" s="12"/>
      <c r="O57" s="12"/>
      <c r="P57" s="12"/>
      <c r="Q57" s="12"/>
      <c r="R57" s="10"/>
      <c r="S57" s="5"/>
    </row>
    <row r="58" spans="1:19" ht="15.7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5"/>
    </row>
    <row r="62" spans="1:19" ht="15.75" x14ac:dyDescent="0.2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13"/>
      <c r="B63" s="13"/>
      <c r="C63" s="13"/>
      <c r="D63" s="13"/>
      <c r="E63" s="13"/>
      <c r="F63" s="13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5.75" x14ac:dyDescent="0.25">
      <c r="A65" s="7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31.15" customHeight="1" x14ac:dyDescent="0.2">
      <c r="A66" s="12"/>
      <c r="B66" s="12"/>
      <c r="C66" s="12"/>
      <c r="D66" s="12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">
      <c r="A67" s="12"/>
      <c r="B67" s="12"/>
      <c r="C67" s="8"/>
      <c r="D67" s="8"/>
      <c r="E67" s="1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8"/>
      <c r="B73" s="12"/>
      <c r="C73" s="10"/>
      <c r="D73" s="10"/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5.75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</sheetData>
  <mergeCells count="27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13:A15"/>
    <mergeCell ref="B13:B15"/>
    <mergeCell ref="C13:C15"/>
    <mergeCell ref="D13:D15"/>
    <mergeCell ref="L13:L15"/>
  </mergeCells>
  <phoneticPr fontId="0" type="noConversion"/>
  <pageMargins left="0.2" right="0.19" top="1" bottom="1" header="0.5" footer="0.5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="60" zoomScaleNormal="100" workbookViewId="0">
      <selection activeCell="P7" sqref="P7:Q10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5" t="s">
        <v>30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8" ht="18" customHeight="1" x14ac:dyDescent="0.25">
      <c r="A2" s="85" t="s">
        <v>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ht="20.45" customHeight="1" x14ac:dyDescent="0.25">
      <c r="A3" s="85" t="s">
        <v>31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ht="21" customHeight="1" x14ac:dyDescent="0.25">
      <c r="A4" s="85" t="s">
        <v>32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3" t="s">
        <v>3</v>
      </c>
      <c r="B7" s="83" t="s">
        <v>23</v>
      </c>
      <c r="C7" s="83" t="s">
        <v>33</v>
      </c>
      <c r="D7" s="83" t="s">
        <v>25</v>
      </c>
      <c r="E7" s="83" t="s">
        <v>26</v>
      </c>
      <c r="F7" s="83" t="s">
        <v>27</v>
      </c>
      <c r="G7" s="83"/>
      <c r="H7" s="83" t="s">
        <v>112</v>
      </c>
      <c r="I7" s="83" t="s">
        <v>129</v>
      </c>
      <c r="J7" s="83"/>
      <c r="K7" s="83"/>
      <c r="L7" s="83"/>
      <c r="M7" s="83" t="s">
        <v>132</v>
      </c>
      <c r="N7" s="83"/>
      <c r="O7" s="83"/>
      <c r="P7" s="83" t="s">
        <v>133</v>
      </c>
      <c r="Q7" s="83"/>
      <c r="R7" s="2"/>
    </row>
    <row r="8" spans="1:18" ht="15.75" x14ac:dyDescent="0.25">
      <c r="A8" s="83"/>
      <c r="B8" s="83"/>
      <c r="C8" s="83"/>
      <c r="D8" s="83"/>
      <c r="E8" s="83"/>
      <c r="F8" s="83"/>
      <c r="G8" s="83"/>
      <c r="H8" s="83"/>
      <c r="I8" s="83" t="s">
        <v>9</v>
      </c>
      <c r="J8" s="83"/>
      <c r="K8" s="83" t="s">
        <v>10</v>
      </c>
      <c r="L8" s="83"/>
      <c r="M8" s="83" t="s">
        <v>11</v>
      </c>
      <c r="N8" s="83" t="s">
        <v>12</v>
      </c>
      <c r="O8" s="83"/>
      <c r="P8" s="83"/>
      <c r="Q8" s="83"/>
      <c r="R8" s="2"/>
    </row>
    <row r="9" spans="1:18" ht="19.149999999999999" customHeight="1" x14ac:dyDescent="0.2">
      <c r="A9" s="83"/>
      <c r="B9" s="83"/>
      <c r="C9" s="83"/>
      <c r="D9" s="83"/>
      <c r="E9" s="83"/>
      <c r="F9" s="83"/>
      <c r="G9" s="83"/>
      <c r="H9" s="83"/>
      <c r="I9" s="83" t="s">
        <v>13</v>
      </c>
      <c r="J9" s="83" t="s">
        <v>14</v>
      </c>
      <c r="K9" s="83" t="s">
        <v>13</v>
      </c>
      <c r="L9" s="83" t="s">
        <v>14</v>
      </c>
      <c r="M9" s="83"/>
      <c r="N9" s="83" t="s">
        <v>15</v>
      </c>
      <c r="O9" s="83" t="s">
        <v>16</v>
      </c>
      <c r="P9" s="83"/>
      <c r="Q9" s="83"/>
      <c r="R9" s="3"/>
    </row>
    <row r="10" spans="1:18" x14ac:dyDescent="0.2">
      <c r="A10" s="83"/>
      <c r="B10" s="83"/>
      <c r="C10" s="83"/>
      <c r="D10" s="83"/>
      <c r="E10" s="83"/>
      <c r="F10" s="83" t="s">
        <v>13</v>
      </c>
      <c r="G10" s="83" t="s">
        <v>14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3"/>
    </row>
    <row r="11" spans="1:18" ht="47.25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5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zoomScale="70" zoomScaleNormal="100" zoomScaleSheetLayoutView="70" workbookViewId="0">
      <selection activeCell="M141" sqref="M141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75" customHeight="1" x14ac:dyDescent="0.25">
      <c r="A1" s="85" t="s">
        <v>35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5.75" customHeight="1" x14ac:dyDescent="0.25">
      <c r="A2" s="85" t="s">
        <v>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3" t="s">
        <v>3</v>
      </c>
      <c r="B5" s="83" t="s">
        <v>37</v>
      </c>
      <c r="C5" s="83" t="s">
        <v>38</v>
      </c>
      <c r="D5" s="83" t="s">
        <v>39</v>
      </c>
      <c r="E5" s="83" t="s">
        <v>40</v>
      </c>
      <c r="F5" s="83" t="s">
        <v>41</v>
      </c>
      <c r="G5" s="83"/>
      <c r="H5" s="83" t="s">
        <v>42</v>
      </c>
      <c r="I5" s="83"/>
      <c r="J5" s="83" t="s">
        <v>7</v>
      </c>
      <c r="K5" s="83" t="s">
        <v>109</v>
      </c>
      <c r="L5" s="83" t="s">
        <v>126</v>
      </c>
      <c r="M5" s="83"/>
      <c r="N5" s="83"/>
      <c r="O5" s="83"/>
      <c r="P5" s="83"/>
      <c r="Q5" s="83" t="s">
        <v>127</v>
      </c>
      <c r="R5" s="83"/>
      <c r="S5" s="83"/>
      <c r="T5" s="2"/>
    </row>
    <row r="6" spans="1:20" ht="22.15" customHeight="1" x14ac:dyDescent="0.25">
      <c r="A6" s="83"/>
      <c r="B6" s="83"/>
      <c r="C6" s="83"/>
      <c r="D6" s="83"/>
      <c r="E6" s="83"/>
      <c r="F6" s="83" t="s">
        <v>43</v>
      </c>
      <c r="G6" s="83" t="s">
        <v>44</v>
      </c>
      <c r="H6" s="83"/>
      <c r="I6" s="83"/>
      <c r="J6" s="83"/>
      <c r="K6" s="83"/>
      <c r="L6" s="83" t="s">
        <v>45</v>
      </c>
      <c r="M6" s="83" t="s">
        <v>46</v>
      </c>
      <c r="N6" s="83"/>
      <c r="O6" s="83"/>
      <c r="P6" s="83"/>
      <c r="Q6" s="83"/>
      <c r="R6" s="83"/>
      <c r="S6" s="83"/>
      <c r="T6" s="2"/>
    </row>
    <row r="7" spans="1:20" x14ac:dyDescent="0.2">
      <c r="A7" s="83"/>
      <c r="B7" s="83"/>
      <c r="C7" s="83"/>
      <c r="D7" s="83"/>
      <c r="E7" s="83"/>
      <c r="F7" s="83"/>
      <c r="G7" s="83"/>
      <c r="H7" s="83" t="s">
        <v>13</v>
      </c>
      <c r="I7" s="83" t="s">
        <v>14</v>
      </c>
      <c r="J7" s="83"/>
      <c r="K7" s="83"/>
      <c r="L7" s="83"/>
      <c r="M7" s="83" t="s">
        <v>47</v>
      </c>
      <c r="N7" s="83" t="s">
        <v>48</v>
      </c>
      <c r="O7" s="83"/>
      <c r="P7" s="83"/>
      <c r="Q7" s="83"/>
      <c r="R7" s="83"/>
      <c r="S7" s="83"/>
      <c r="T7" s="3"/>
    </row>
    <row r="8" spans="1:20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 t="s">
        <v>11</v>
      </c>
      <c r="R8" s="83" t="s">
        <v>12</v>
      </c>
      <c r="S8" s="83"/>
      <c r="T8" s="3"/>
    </row>
    <row r="9" spans="1:20" ht="17.4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 t="s">
        <v>11</v>
      </c>
      <c r="O9" s="83" t="s">
        <v>49</v>
      </c>
      <c r="P9" s="83"/>
      <c r="Q9" s="83"/>
      <c r="R9" s="83"/>
      <c r="S9" s="83"/>
      <c r="T9" s="3"/>
    </row>
    <row r="10" spans="1:20" ht="33.75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 t="s">
        <v>15</v>
      </c>
      <c r="S10" s="83" t="s">
        <v>16</v>
      </c>
      <c r="T10" s="3"/>
    </row>
    <row r="11" spans="1:20" ht="31.5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18" t="s">
        <v>50</v>
      </c>
      <c r="P11" s="18" t="s">
        <v>51</v>
      </c>
      <c r="Q11" s="83"/>
      <c r="R11" s="83"/>
      <c r="S11" s="83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0" zoomScaleNormal="100" zoomScaleSheetLayoutView="70" workbookViewId="0">
      <selection activeCell="M6" sqref="M6:Q7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5" t="s">
        <v>52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ht="18" x14ac:dyDescent="0.25">
      <c r="A3" s="85" t="s">
        <v>53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3" t="s">
        <v>3</v>
      </c>
      <c r="B6" s="83" t="s">
        <v>54</v>
      </c>
      <c r="C6" s="83" t="s">
        <v>55</v>
      </c>
      <c r="D6" s="83"/>
      <c r="E6" s="83" t="s">
        <v>56</v>
      </c>
      <c r="F6" s="83" t="s">
        <v>57</v>
      </c>
      <c r="G6" s="83" t="s">
        <v>113</v>
      </c>
      <c r="H6" s="83" t="s">
        <v>134</v>
      </c>
      <c r="I6" s="83"/>
      <c r="J6" s="83"/>
      <c r="K6" s="83"/>
      <c r="L6" s="83" t="s">
        <v>135</v>
      </c>
      <c r="M6" s="83" t="s">
        <v>136</v>
      </c>
      <c r="N6" s="83"/>
      <c r="O6" s="83"/>
      <c r="P6" s="83"/>
      <c r="Q6" s="83"/>
      <c r="R6" s="2"/>
    </row>
    <row r="7" spans="1:18" ht="41.65" customHeight="1" x14ac:dyDescent="0.2">
      <c r="A7" s="83"/>
      <c r="B7" s="83"/>
      <c r="C7" s="83" t="s">
        <v>58</v>
      </c>
      <c r="D7" s="83" t="s">
        <v>59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3"/>
    </row>
    <row r="8" spans="1:18" ht="15.75" x14ac:dyDescent="0.25">
      <c r="A8" s="83"/>
      <c r="B8" s="83"/>
      <c r="C8" s="83"/>
      <c r="D8" s="83"/>
      <c r="E8" s="83"/>
      <c r="F8" s="83"/>
      <c r="G8" s="83"/>
      <c r="H8" s="83" t="s">
        <v>60</v>
      </c>
      <c r="I8" s="83"/>
      <c r="J8" s="83" t="s">
        <v>61</v>
      </c>
      <c r="K8" s="83"/>
      <c r="L8" s="83"/>
      <c r="M8" s="83" t="s">
        <v>13</v>
      </c>
      <c r="N8" s="83" t="s">
        <v>62</v>
      </c>
      <c r="O8" s="100" t="s">
        <v>63</v>
      </c>
      <c r="P8" s="83" t="s">
        <v>18</v>
      </c>
      <c r="Q8" s="83" t="s">
        <v>64</v>
      </c>
      <c r="R8" s="2"/>
    </row>
    <row r="9" spans="1:18" ht="23.25" customHeight="1" x14ac:dyDescent="0.25">
      <c r="A9" s="83"/>
      <c r="B9" s="83"/>
      <c r="C9" s="83"/>
      <c r="D9" s="83"/>
      <c r="E9" s="83"/>
      <c r="F9" s="83"/>
      <c r="G9" s="83"/>
      <c r="H9" s="18" t="s">
        <v>13</v>
      </c>
      <c r="I9" s="18" t="s">
        <v>14</v>
      </c>
      <c r="J9" s="18" t="s">
        <v>13</v>
      </c>
      <c r="K9" s="18" t="s">
        <v>14</v>
      </c>
      <c r="L9" s="83"/>
      <c r="M9" s="83"/>
      <c r="N9" s="83"/>
      <c r="O9" s="100"/>
      <c r="P9" s="83"/>
      <c r="Q9" s="83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H6:K7"/>
    <mergeCell ref="L6:L9"/>
    <mergeCell ref="J8:K8"/>
    <mergeCell ref="M8:M9"/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0" zoomScaleNormal="100" zoomScaleSheetLayoutView="70" workbookViewId="0">
      <selection activeCell="D7" sqref="D7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5" t="s">
        <v>65</v>
      </c>
      <c r="B1" s="85"/>
      <c r="C1" s="85"/>
      <c r="D1" s="85"/>
      <c r="E1" s="85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3" t="s">
        <v>3</v>
      </c>
      <c r="B4" s="103"/>
      <c r="C4" s="83" t="s">
        <v>66</v>
      </c>
      <c r="D4" s="83"/>
      <c r="E4" s="83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5" x14ac:dyDescent="0.2">
      <c r="A5" s="83"/>
      <c r="B5" s="103"/>
      <c r="C5" s="18" t="s">
        <v>110</v>
      </c>
      <c r="D5" s="18" t="s">
        <v>137</v>
      </c>
      <c r="E5" s="83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35" customHeight="1" x14ac:dyDescent="0.25">
      <c r="A6" s="18" t="s">
        <v>67</v>
      </c>
      <c r="B6" s="22" t="s">
        <v>68</v>
      </c>
      <c r="C6" s="25">
        <v>1360500000</v>
      </c>
      <c r="D6" s="25">
        <f>1360500000-267700000-569800000-261000000</f>
        <v>262000000</v>
      </c>
      <c r="E6" s="25">
        <f>D6-C6</f>
        <v>-1098500000</v>
      </c>
      <c r="F6" s="15"/>
      <c r="G6" s="15"/>
      <c r="H6" s="53"/>
      <c r="I6" s="15"/>
      <c r="J6" s="53"/>
      <c r="K6" s="53"/>
      <c r="L6" s="53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498333200</v>
      </c>
      <c r="D7" s="25">
        <f>498333200+210000000+1098500000-210000000</f>
        <v>1596833200</v>
      </c>
      <c r="E7" s="25">
        <f>D7-C7</f>
        <v>1098500000</v>
      </c>
      <c r="F7" s="15"/>
      <c r="G7" s="15"/>
      <c r="H7" s="53"/>
      <c r="I7" s="15"/>
      <c r="J7" s="53"/>
      <c r="K7" s="53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5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1858833200</v>
      </c>
      <c r="D11" s="25">
        <f>SUM(D6:D10)</f>
        <v>1858833200</v>
      </c>
      <c r="E11" s="25">
        <f>SUM(E6:E10)</f>
        <v>0</v>
      </c>
      <c r="F11" s="15"/>
      <c r="G11" s="15"/>
      <c r="H11" s="53"/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2" customHeight="1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2" customHeight="1" x14ac:dyDescent="0.2">
      <c r="A14" s="15"/>
      <c r="B14" s="15"/>
      <c r="C14" s="53"/>
      <c r="D14" s="53"/>
      <c r="E14" s="15"/>
      <c r="F14" s="15"/>
      <c r="G14" s="15"/>
      <c r="H14" s="53"/>
      <c r="I14" s="15"/>
      <c r="J14" s="53"/>
      <c r="K14" s="15"/>
      <c r="L14" s="15"/>
      <c r="M14" s="15"/>
      <c r="N14" s="15"/>
      <c r="O14" s="15"/>
    </row>
    <row r="15" spans="1:15" ht="40.15" customHeight="1" x14ac:dyDescent="0.25">
      <c r="A15" s="101" t="s">
        <v>120</v>
      </c>
      <c r="B15" s="101"/>
      <c r="C15" s="15"/>
      <c r="D15" s="29"/>
      <c r="E15" s="29" t="s">
        <v>121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" customHeight="1" x14ac:dyDescent="0.2">
      <c r="C17" s="54"/>
      <c r="D17" s="80"/>
      <c r="E17" s="81"/>
      <c r="L17" s="54"/>
    </row>
    <row r="18" spans="1:12" ht="32.25" customHeight="1" x14ac:dyDescent="0.2">
      <c r="C18" s="54"/>
      <c r="D18" s="54"/>
      <c r="E18" s="54"/>
      <c r="H18" s="54"/>
      <c r="L18" s="55"/>
    </row>
    <row r="19" spans="1:12" x14ac:dyDescent="0.2">
      <c r="H19" s="54"/>
    </row>
    <row r="20" spans="1:12" x14ac:dyDescent="0.2">
      <c r="A20" s="102"/>
      <c r="B20" s="102"/>
      <c r="D20" s="54"/>
      <c r="E20" s="54"/>
      <c r="H20" s="54"/>
    </row>
    <row r="21" spans="1:12" x14ac:dyDescent="0.2">
      <c r="A21" s="102"/>
      <c r="B21" s="102"/>
      <c r="H21" s="54"/>
    </row>
    <row r="22" spans="1:12" x14ac:dyDescent="0.2">
      <c r="D22" s="54"/>
      <c r="E22" s="54"/>
      <c r="H22" s="54"/>
      <c r="J22" s="54"/>
    </row>
    <row r="23" spans="1:12" x14ac:dyDescent="0.2">
      <c r="D23" s="54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2022-12-01T00:29:29Z</cp:lastPrinted>
  <dcterms:created xsi:type="dcterms:W3CDTF">2015-10-01T23:37:31Z</dcterms:created>
  <dcterms:modified xsi:type="dcterms:W3CDTF">2022-12-16T03:19:05Z</dcterms:modified>
</cp:coreProperties>
</file>